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chedules and Workpapers\Sec. II. Test Year Data\Sec. II-E. Depreciation &amp; Taxes\"/>
    </mc:Choice>
  </mc:AlternateContent>
  <bookViews>
    <workbookView xWindow="0" yWindow="0" windowWidth="19200" windowHeight="8160"/>
  </bookViews>
  <sheets>
    <sheet name="II-E-4.4" sheetId="1" r:id="rId1"/>
  </sheets>
  <definedNames>
    <definedName name="_xlnm.Print_Titles" localSheetId="0">'II-E-4.4'!$1:$7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9" i="1" l="1"/>
  <c r="G52" i="1"/>
  <c r="G53" i="1" s="1"/>
  <c r="G54" i="1" s="1"/>
  <c r="G55" i="1" s="1"/>
  <c r="G56" i="1" s="1"/>
  <c r="H49" i="1"/>
  <c r="H61" i="1" s="1"/>
  <c r="H44" i="1"/>
  <c r="G41" i="1"/>
  <c r="G42" i="1" s="1"/>
  <c r="H37" i="1"/>
  <c r="G34" i="1"/>
  <c r="G35" i="1" s="1"/>
  <c r="G36" i="1" s="1"/>
  <c r="G33" i="1"/>
  <c r="H29" i="1"/>
  <c r="G24" i="1"/>
  <c r="G25" i="1" s="1"/>
  <c r="G26" i="1" s="1"/>
  <c r="G27" i="1" s="1"/>
  <c r="H21" i="1"/>
  <c r="G12" i="1"/>
  <c r="G13" i="1" s="1"/>
  <c r="G14" i="1" s="1"/>
  <c r="G15" i="1" s="1"/>
  <c r="G16" i="1" s="1"/>
  <c r="G17" i="1" s="1"/>
  <c r="G18" i="1" s="1"/>
  <c r="G19" i="1" s="1"/>
  <c r="G11" i="1"/>
  <c r="G10" i="1"/>
  <c r="G9" i="1"/>
</calcChain>
</file>

<file path=xl/sharedStrings.xml><?xml version="1.0" encoding="utf-8"?>
<sst xmlns="http://schemas.openxmlformats.org/spreadsheetml/2006/main" count="18" uniqueCount="18">
  <si>
    <t>Invoice Date</t>
  </si>
  <si>
    <t>Invoice No.</t>
  </si>
  <si>
    <t>Billing Period</t>
  </si>
  <si>
    <t>Through Period</t>
  </si>
  <si>
    <t>Invoice Amount</t>
  </si>
  <si>
    <t>Total Billed to Date</t>
  </si>
  <si>
    <t>Lloyd Gosselink</t>
  </si>
  <si>
    <t>Associated Power Analysts, Inc. (Wilkerson)</t>
  </si>
  <si>
    <t>Alan Plummer Associates, Inc. (Coonan)</t>
  </si>
  <si>
    <t>PFM Financial Advisors (Waley)</t>
  </si>
  <si>
    <t>Hunton Andrews Kurth LLP (Urbantke)</t>
  </si>
  <si>
    <t>Raftelis (Giardina)</t>
  </si>
  <si>
    <t>Total</t>
  </si>
  <si>
    <t>Austin Water</t>
  </si>
  <si>
    <t>Docket No. 49189</t>
  </si>
  <si>
    <t>Test Year Ending 9/30/2018</t>
  </si>
  <si>
    <t>Schedule II-E-4.4 Rate Case Expenses</t>
  </si>
  <si>
    <t>Witness: David 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</si>
</sst>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0" fillId="0" borderId="0" xfId="0" applyNumberFormat="1"/>
    <xf numFmtId="44" fontId="0" fillId="0" borderId="0" xfId="0" applyNumberFormat="1"/>
    <xf numFmtId="44" fontId="3" fillId="0" borderId="1" xfId="0" applyNumberFormat="1" applyFont="1" applyBorder="1" applyAlignment="1">
      <alignment horizontal="right"/>
    </xf>
    <xf numFmtId="44" fontId="3" fillId="0" borderId="1" xfId="0" applyNumberFormat="1" applyFont="1" applyBorder="1"/>
    <xf numFmtId="44" fontId="3" fillId="3" borderId="1" xfId="0" applyNumberFormat="1" applyFont="1" applyFill="1" applyBorder="1"/>
    <xf numFmtId="44" fontId="3" fillId="4" borderId="1" xfId="0" applyNumberFormat="1" applyFont="1" applyFill="1" applyBorder="1" applyAlignment="1">
      <alignment horizontal="right"/>
    </xf>
    <xf numFmtId="44" fontId="3" fillId="0" borderId="1" xfId="0" applyNumberFormat="1" applyFont="1" applyFill="1" applyBorder="1" applyAlignment="1">
      <alignment horizontal="right"/>
    </xf>
    <xf numFmtId="1" fontId="0" fillId="0" borderId="0" xfId="0" applyNumberFormat="1"/>
    <xf numFmtId="164" fontId="3" fillId="0" borderId="1" xfId="0" applyNumberFormat="1" applyFont="1" applyBorder="1" applyAlignment="1"/>
    <xf numFmtId="0" fontId="3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0" applyNumberFormat="1" applyFont="1"/>
    <xf numFmtId="0" fontId="2" fillId="0" borderId="0" xfId="0" applyFont="1"/>
    <xf numFmtId="0" fontId="2" fillId="0" borderId="0" xfId="0" quotePrefix="1" applyFont="1" applyAlignment="1">
      <alignment horizontal="left"/>
    </xf>
    <xf numFmtId="49" fontId="4" fillId="2" borderId="1" xfId="0" applyNumberFormat="1" applyFont="1" applyFill="1" applyBorder="1" applyAlignment="1">
      <alignment wrapText="1" shrinkToFit="1"/>
    </xf>
    <xf numFmtId="14" fontId="4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44" fontId="4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4" fontId="0" fillId="0" borderId="1" xfId="0" applyNumberFormat="1" applyBorder="1"/>
    <xf numFmtId="1" fontId="0" fillId="0" borderId="1" xfId="0" applyNumberFormat="1" applyBorder="1" applyAlignment="1">
      <alignment horizontal="right"/>
    </xf>
    <xf numFmtId="44" fontId="0" fillId="3" borderId="1" xfId="0" applyNumberFormat="1" applyFill="1" applyBorder="1"/>
    <xf numFmtId="44" fontId="0" fillId="0" borderId="1" xfId="0" applyNumberFormat="1" applyBorder="1"/>
    <xf numFmtId="1" fontId="0" fillId="0" borderId="1" xfId="0" applyNumberFormat="1" applyBorder="1"/>
    <xf numFmtId="0" fontId="5" fillId="4" borderId="1" xfId="0" applyFont="1" applyFill="1" applyBorder="1" applyAlignment="1">
      <alignment wrapText="1"/>
    </xf>
    <xf numFmtId="14" fontId="0" fillId="4" borderId="1" xfId="0" applyNumberFormat="1" applyFill="1" applyBorder="1"/>
    <xf numFmtId="1" fontId="0" fillId="4" borderId="1" xfId="0" applyNumberFormat="1" applyFill="1" applyBorder="1"/>
    <xf numFmtId="44" fontId="0" fillId="4" borderId="1" xfId="0" applyNumberFormat="1" applyFill="1" applyBorder="1"/>
    <xf numFmtId="0" fontId="5" fillId="0" borderId="1" xfId="0" applyFont="1" applyFill="1" applyBorder="1" applyAlignment="1">
      <alignment wrapText="1"/>
    </xf>
    <xf numFmtId="14" fontId="0" fillId="0" borderId="1" xfId="0" applyNumberFormat="1" applyFill="1" applyBorder="1"/>
    <xf numFmtId="1" fontId="0" fillId="0" borderId="1" xfId="0" applyNumberFormat="1" applyFill="1" applyBorder="1"/>
    <xf numFmtId="44" fontId="0" fillId="0" borderId="1" xfId="0" applyNumberFormat="1" applyFill="1" applyBorder="1"/>
    <xf numFmtId="44" fontId="0" fillId="3" borderId="1" xfId="0" applyNumberFormat="1" applyFont="1" applyFill="1" applyBorder="1"/>
    <xf numFmtId="44" fontId="6" fillId="0" borderId="1" xfId="0" applyNumberFormat="1" applyFont="1" applyBorder="1" applyAlignment="1">
      <alignment horizontal="right"/>
    </xf>
    <xf numFmtId="44" fontId="0" fillId="0" borderId="1" xfId="0" applyNumberFormat="1" applyFont="1" applyFill="1" applyBorder="1"/>
    <xf numFmtId="44" fontId="6" fillId="0" borderId="1" xfId="0" applyNumberFormat="1" applyFont="1" applyFill="1" applyBorder="1" applyAlignment="1">
      <alignment horizontal="right"/>
    </xf>
    <xf numFmtId="44" fontId="1" fillId="0" borderId="1" xfId="0" applyNumberFormat="1" applyFont="1" applyFill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="130" zoomScaleNormal="130" zoomScalePageLayoutView="120" workbookViewId="0">
      <pane ySplit="7" topLeftCell="A8" activePane="bottomLeft" state="frozen"/>
      <selection pane="bottomLeft" activeCell="A7" sqref="A7:H61"/>
    </sheetView>
  </sheetViews>
  <sheetFormatPr defaultRowHeight="15.75" x14ac:dyDescent="0.25"/>
  <cols>
    <col min="1" max="1" width="14.625" customWidth="1"/>
    <col min="2" max="2" width="10.75" style="1" bestFit="1" customWidth="1"/>
    <col min="3" max="3" width="13.125" style="8" customWidth="1"/>
    <col min="4" max="4" width="9.5" style="1" bestFit="1" customWidth="1"/>
    <col min="5" max="5" width="10.5" style="1" bestFit="1" customWidth="1"/>
    <col min="6" max="6" width="11.625" style="2" bestFit="1" customWidth="1"/>
    <col min="7" max="7" width="12.75" style="2" bestFit="1" customWidth="1"/>
    <col min="8" max="8" width="13.75" style="2" customWidth="1"/>
  </cols>
  <sheetData>
    <row r="1" spans="1:8" x14ac:dyDescent="0.25">
      <c r="A1" s="10" t="s">
        <v>13</v>
      </c>
      <c r="B1" s="11"/>
      <c r="C1" s="12"/>
      <c r="D1" s="11"/>
      <c r="E1" s="11"/>
      <c r="F1" s="13"/>
      <c r="G1" s="13"/>
      <c r="H1" s="13"/>
    </row>
    <row r="2" spans="1:8" x14ac:dyDescent="0.25">
      <c r="A2" s="14" t="s">
        <v>14</v>
      </c>
      <c r="B2" s="11"/>
      <c r="C2" s="12"/>
      <c r="D2" s="11"/>
      <c r="E2" s="11"/>
      <c r="F2" s="13"/>
      <c r="G2" s="13"/>
      <c r="H2" s="13"/>
    </row>
    <row r="3" spans="1:8" x14ac:dyDescent="0.25">
      <c r="A3" s="14" t="s">
        <v>15</v>
      </c>
      <c r="B3" s="11"/>
      <c r="C3" s="12"/>
      <c r="D3" s="11"/>
      <c r="E3" s="11"/>
      <c r="F3" s="13"/>
      <c r="G3" s="13"/>
      <c r="H3" s="13"/>
    </row>
    <row r="4" spans="1:8" x14ac:dyDescent="0.25">
      <c r="A4" s="15" t="s">
        <v>16</v>
      </c>
      <c r="B4" s="11"/>
      <c r="C4" s="12"/>
      <c r="D4" s="11"/>
      <c r="E4" s="11"/>
      <c r="F4" s="13"/>
      <c r="G4" s="13"/>
      <c r="H4" s="13"/>
    </row>
    <row r="5" spans="1:8" x14ac:dyDescent="0.25">
      <c r="A5" s="15" t="s">
        <v>17</v>
      </c>
      <c r="B5" s="11"/>
      <c r="C5" s="12"/>
      <c r="D5" s="11"/>
      <c r="E5" s="11"/>
      <c r="F5" s="13"/>
      <c r="G5" s="13"/>
      <c r="H5" s="13"/>
    </row>
    <row r="6" spans="1:8" x14ac:dyDescent="0.25">
      <c r="A6" s="14"/>
      <c r="B6" s="11"/>
      <c r="C6" s="12"/>
      <c r="D6" s="11"/>
      <c r="E6" s="11"/>
      <c r="F6" s="13"/>
      <c r="G6" s="13"/>
      <c r="H6" s="13"/>
    </row>
    <row r="7" spans="1:8" ht="28.5" customHeight="1" x14ac:dyDescent="0.25">
      <c r="A7" s="16"/>
      <c r="B7" s="17" t="s">
        <v>0</v>
      </c>
      <c r="C7" s="18" t="s">
        <v>1</v>
      </c>
      <c r="D7" s="17" t="s">
        <v>2</v>
      </c>
      <c r="E7" s="17" t="s">
        <v>3</v>
      </c>
      <c r="F7" s="19" t="s">
        <v>4</v>
      </c>
      <c r="G7" s="19" t="s">
        <v>5</v>
      </c>
      <c r="H7" s="4"/>
    </row>
    <row r="8" spans="1:8" x14ac:dyDescent="0.25">
      <c r="A8" s="20" t="s">
        <v>6</v>
      </c>
      <c r="B8" s="21">
        <v>43230</v>
      </c>
      <c r="C8" s="22">
        <v>97491920</v>
      </c>
      <c r="D8" s="21">
        <v>43191</v>
      </c>
      <c r="E8" s="21">
        <v>43220</v>
      </c>
      <c r="F8" s="23">
        <v>9161.2999999999993</v>
      </c>
      <c r="G8" s="24">
        <v>9161.2999999999993</v>
      </c>
      <c r="H8" s="4"/>
    </row>
    <row r="9" spans="1:8" x14ac:dyDescent="0.25">
      <c r="A9" s="20"/>
      <c r="B9" s="21">
        <v>43263</v>
      </c>
      <c r="C9" s="25">
        <v>97492315</v>
      </c>
      <c r="D9" s="21">
        <v>43221</v>
      </c>
      <c r="E9" s="21">
        <v>43251</v>
      </c>
      <c r="F9" s="23">
        <v>6900</v>
      </c>
      <c r="G9" s="24">
        <f>SUM(G8,F9)</f>
        <v>16061.3</v>
      </c>
      <c r="H9" s="4"/>
    </row>
    <row r="10" spans="1:8" x14ac:dyDescent="0.25">
      <c r="A10" s="20"/>
      <c r="B10" s="21">
        <v>43293</v>
      </c>
      <c r="C10" s="25">
        <v>97493416</v>
      </c>
      <c r="D10" s="21">
        <v>43252</v>
      </c>
      <c r="E10" s="21">
        <v>43281</v>
      </c>
      <c r="F10" s="23">
        <v>2177.59</v>
      </c>
      <c r="G10" s="24">
        <f t="shared" ref="G10:G19" si="0">SUM(G9,F10)</f>
        <v>18238.89</v>
      </c>
      <c r="H10" s="4"/>
    </row>
    <row r="11" spans="1:8" x14ac:dyDescent="0.25">
      <c r="A11" s="20"/>
      <c r="B11" s="21">
        <v>43320</v>
      </c>
      <c r="C11" s="25">
        <v>97494150</v>
      </c>
      <c r="D11" s="21">
        <v>43282</v>
      </c>
      <c r="E11" s="21">
        <v>43312</v>
      </c>
      <c r="F11" s="23">
        <v>5989.4</v>
      </c>
      <c r="G11" s="24">
        <f t="shared" si="0"/>
        <v>24228.29</v>
      </c>
      <c r="H11" s="4"/>
    </row>
    <row r="12" spans="1:8" x14ac:dyDescent="0.25">
      <c r="A12" s="20"/>
      <c r="B12" s="21">
        <v>43354</v>
      </c>
      <c r="C12" s="25">
        <v>97494813</v>
      </c>
      <c r="D12" s="21">
        <v>43313</v>
      </c>
      <c r="E12" s="21">
        <v>43343</v>
      </c>
      <c r="F12" s="23">
        <v>14465.5</v>
      </c>
      <c r="G12" s="24">
        <f t="shared" si="0"/>
        <v>38693.79</v>
      </c>
      <c r="H12" s="4"/>
    </row>
    <row r="13" spans="1:8" x14ac:dyDescent="0.25">
      <c r="A13" s="20"/>
      <c r="B13" s="21">
        <v>43383</v>
      </c>
      <c r="C13" s="25">
        <v>97495685</v>
      </c>
      <c r="D13" s="21">
        <v>43344</v>
      </c>
      <c r="E13" s="21">
        <v>43373</v>
      </c>
      <c r="F13" s="23">
        <v>28509.52</v>
      </c>
      <c r="G13" s="24">
        <f t="shared" si="0"/>
        <v>67203.31</v>
      </c>
      <c r="H13" s="4"/>
    </row>
    <row r="14" spans="1:8" x14ac:dyDescent="0.25">
      <c r="A14" s="20"/>
      <c r="B14" s="21">
        <v>43417</v>
      </c>
      <c r="C14" s="25">
        <v>97496309</v>
      </c>
      <c r="D14" s="21">
        <v>43374</v>
      </c>
      <c r="E14" s="21">
        <v>43404</v>
      </c>
      <c r="F14" s="23">
        <v>69509.399999999994</v>
      </c>
      <c r="G14" s="24">
        <f t="shared" si="0"/>
        <v>136712.71</v>
      </c>
      <c r="H14" s="4"/>
    </row>
    <row r="15" spans="1:8" x14ac:dyDescent="0.25">
      <c r="A15" s="20"/>
      <c r="B15" s="21">
        <v>43434</v>
      </c>
      <c r="C15" s="25">
        <v>97496631</v>
      </c>
      <c r="D15" s="21">
        <v>43405</v>
      </c>
      <c r="E15" s="21">
        <v>43434</v>
      </c>
      <c r="F15" s="23">
        <v>28288.46</v>
      </c>
      <c r="G15" s="24">
        <f t="shared" si="0"/>
        <v>165001.16999999998</v>
      </c>
      <c r="H15" s="4"/>
    </row>
    <row r="16" spans="1:8" x14ac:dyDescent="0.25">
      <c r="A16" s="20"/>
      <c r="B16" s="21">
        <v>43476</v>
      </c>
      <c r="C16" s="25">
        <v>97497421</v>
      </c>
      <c r="D16" s="21">
        <v>43435</v>
      </c>
      <c r="E16" s="21">
        <v>43465</v>
      </c>
      <c r="F16" s="23">
        <v>24761.5</v>
      </c>
      <c r="G16" s="24">
        <f t="shared" si="0"/>
        <v>189762.66999999998</v>
      </c>
      <c r="H16" s="4"/>
    </row>
    <row r="17" spans="1:8" x14ac:dyDescent="0.25">
      <c r="A17" s="20"/>
      <c r="B17" s="21">
        <v>43536</v>
      </c>
      <c r="C17" s="25">
        <v>97499577</v>
      </c>
      <c r="D17" s="21">
        <v>43466</v>
      </c>
      <c r="E17" s="21">
        <v>43496</v>
      </c>
      <c r="F17" s="23">
        <v>25134.69</v>
      </c>
      <c r="G17" s="24">
        <f t="shared" si="0"/>
        <v>214897.36</v>
      </c>
      <c r="H17" s="4"/>
    </row>
    <row r="18" spans="1:8" x14ac:dyDescent="0.25">
      <c r="A18" s="20"/>
      <c r="B18" s="21">
        <v>43536</v>
      </c>
      <c r="C18" s="25">
        <v>97499579</v>
      </c>
      <c r="D18" s="21">
        <v>43497</v>
      </c>
      <c r="E18" s="21">
        <v>43524</v>
      </c>
      <c r="F18" s="23">
        <v>29026.14</v>
      </c>
      <c r="G18" s="24">
        <f t="shared" si="0"/>
        <v>243923.5</v>
      </c>
      <c r="H18" s="4"/>
    </row>
    <row r="19" spans="1:8" x14ac:dyDescent="0.25">
      <c r="A19" s="20"/>
      <c r="B19" s="21">
        <v>43559</v>
      </c>
      <c r="C19" s="25">
        <v>97500157</v>
      </c>
      <c r="D19" s="21">
        <v>43525</v>
      </c>
      <c r="E19" s="21">
        <v>43555</v>
      </c>
      <c r="F19" s="23">
        <v>20865.599999999999</v>
      </c>
      <c r="G19" s="24">
        <f t="shared" si="0"/>
        <v>264789.09999999998</v>
      </c>
      <c r="H19" s="4"/>
    </row>
    <row r="20" spans="1:8" x14ac:dyDescent="0.25">
      <c r="A20" s="20"/>
      <c r="B20" s="21"/>
      <c r="C20" s="22"/>
      <c r="D20" s="21"/>
      <c r="E20" s="21"/>
      <c r="F20" s="23"/>
      <c r="G20" s="24"/>
      <c r="H20" s="4"/>
    </row>
    <row r="21" spans="1:8" x14ac:dyDescent="0.25">
      <c r="A21" s="20"/>
      <c r="B21" s="21"/>
      <c r="C21" s="25"/>
      <c r="D21" s="21"/>
      <c r="E21" s="21"/>
      <c r="F21" s="9"/>
      <c r="G21" s="9"/>
      <c r="H21" s="5">
        <f>SUM(F8:F20)</f>
        <v>264789.09999999998</v>
      </c>
    </row>
    <row r="22" spans="1:8" x14ac:dyDescent="0.25">
      <c r="A22" s="26"/>
      <c r="B22" s="27"/>
      <c r="C22" s="28"/>
      <c r="D22" s="27"/>
      <c r="E22" s="27"/>
      <c r="F22" s="29"/>
      <c r="G22" s="29"/>
      <c r="H22" s="4"/>
    </row>
    <row r="23" spans="1:8" ht="39" x14ac:dyDescent="0.25">
      <c r="A23" s="20" t="s">
        <v>7</v>
      </c>
      <c r="B23" s="21">
        <v>43405</v>
      </c>
      <c r="C23" s="25">
        <v>922</v>
      </c>
      <c r="D23" s="21">
        <v>43374</v>
      </c>
      <c r="E23" s="21">
        <v>43404</v>
      </c>
      <c r="F23" s="23">
        <v>3709</v>
      </c>
      <c r="G23" s="24">
        <v>3709</v>
      </c>
      <c r="H23" s="4"/>
    </row>
    <row r="24" spans="1:8" x14ac:dyDescent="0.25">
      <c r="A24" s="20"/>
      <c r="B24" s="21">
        <v>43437</v>
      </c>
      <c r="C24" s="25">
        <v>927</v>
      </c>
      <c r="D24" s="21">
        <v>43405</v>
      </c>
      <c r="E24" s="21">
        <v>43434</v>
      </c>
      <c r="F24" s="23">
        <v>2325</v>
      </c>
      <c r="G24" s="24">
        <f>SUM(G23,F24)</f>
        <v>6034</v>
      </c>
      <c r="H24" s="4"/>
    </row>
    <row r="25" spans="1:8" x14ac:dyDescent="0.25">
      <c r="A25" s="20"/>
      <c r="B25" s="21">
        <v>43467</v>
      </c>
      <c r="C25" s="25">
        <v>931</v>
      </c>
      <c r="D25" s="21">
        <v>43435</v>
      </c>
      <c r="E25" s="21">
        <v>43465</v>
      </c>
      <c r="F25" s="23">
        <v>375</v>
      </c>
      <c r="G25" s="24">
        <f>SUM(G24,F25)</f>
        <v>6409</v>
      </c>
      <c r="H25" s="4"/>
    </row>
    <row r="26" spans="1:8" x14ac:dyDescent="0.25">
      <c r="A26" s="20"/>
      <c r="B26" s="21">
        <v>43525</v>
      </c>
      <c r="C26" s="25">
        <v>942</v>
      </c>
      <c r="D26" s="21">
        <v>43497</v>
      </c>
      <c r="E26" s="21">
        <v>43524</v>
      </c>
      <c r="F26" s="23">
        <v>1500</v>
      </c>
      <c r="G26" s="24">
        <f>SUM(G25,F26)</f>
        <v>7909</v>
      </c>
      <c r="H26" s="4"/>
    </row>
    <row r="27" spans="1:8" x14ac:dyDescent="0.25">
      <c r="A27" s="20"/>
      <c r="B27" s="21">
        <v>43556</v>
      </c>
      <c r="C27" s="25">
        <v>945</v>
      </c>
      <c r="D27" s="21">
        <v>43525</v>
      </c>
      <c r="E27" s="21">
        <v>43555</v>
      </c>
      <c r="F27" s="23">
        <v>450</v>
      </c>
      <c r="G27" s="24">
        <f>SUM(G26,F27)</f>
        <v>8359</v>
      </c>
      <c r="H27" s="4"/>
    </row>
    <row r="28" spans="1:8" x14ac:dyDescent="0.25">
      <c r="A28" s="20"/>
      <c r="B28" s="21"/>
      <c r="C28" s="25"/>
      <c r="D28" s="21"/>
      <c r="E28" s="21"/>
      <c r="F28" s="23"/>
      <c r="G28" s="24"/>
      <c r="H28" s="4"/>
    </row>
    <row r="29" spans="1:8" x14ac:dyDescent="0.25">
      <c r="A29" s="20"/>
      <c r="B29" s="21"/>
      <c r="C29" s="25"/>
      <c r="D29" s="21"/>
      <c r="E29" s="21"/>
      <c r="F29" s="23"/>
      <c r="G29" s="3"/>
      <c r="H29" s="4">
        <f>SUM(F23:F28)</f>
        <v>8359</v>
      </c>
    </row>
    <row r="30" spans="1:8" x14ac:dyDescent="0.25">
      <c r="A30" s="26"/>
      <c r="B30" s="27"/>
      <c r="C30" s="28"/>
      <c r="D30" s="27"/>
      <c r="E30" s="27"/>
      <c r="F30" s="29"/>
      <c r="G30" s="6"/>
      <c r="H30" s="24"/>
    </row>
    <row r="31" spans="1:8" ht="39" x14ac:dyDescent="0.25">
      <c r="A31" s="30" t="s">
        <v>10</v>
      </c>
      <c r="B31" s="31"/>
      <c r="C31" s="32"/>
      <c r="D31" s="31"/>
      <c r="E31" s="31"/>
      <c r="F31" s="33"/>
      <c r="G31" s="7"/>
      <c r="H31" s="4"/>
    </row>
    <row r="32" spans="1:8" x14ac:dyDescent="0.25">
      <c r="A32" s="30"/>
      <c r="B32" s="21">
        <v>43441</v>
      </c>
      <c r="C32" s="25">
        <v>116089270</v>
      </c>
      <c r="D32" s="21">
        <v>43405</v>
      </c>
      <c r="E32" s="21">
        <v>43434</v>
      </c>
      <c r="F32" s="34">
        <v>100</v>
      </c>
      <c r="G32" s="35">
        <v>100</v>
      </c>
      <c r="H32" s="4"/>
    </row>
    <row r="33" spans="1:8" x14ac:dyDescent="0.25">
      <c r="A33" s="30"/>
      <c r="B33" s="21">
        <v>43481</v>
      </c>
      <c r="C33" s="25">
        <v>116089945</v>
      </c>
      <c r="D33" s="21">
        <v>43435</v>
      </c>
      <c r="E33" s="21">
        <v>43465</v>
      </c>
      <c r="F33" s="34">
        <v>6792.4</v>
      </c>
      <c r="G33" s="35">
        <f>SUM(G32,F33)</f>
        <v>6892.4</v>
      </c>
      <c r="H33" s="4"/>
    </row>
    <row r="34" spans="1:8" x14ac:dyDescent="0.25">
      <c r="A34" s="30"/>
      <c r="B34" s="21">
        <v>43504</v>
      </c>
      <c r="C34" s="25">
        <v>116090533</v>
      </c>
      <c r="D34" s="21">
        <v>43466</v>
      </c>
      <c r="E34" s="21">
        <v>43496</v>
      </c>
      <c r="F34" s="34">
        <v>13257.99</v>
      </c>
      <c r="G34" s="35">
        <f>SUM(G33,F34)</f>
        <v>20150.39</v>
      </c>
      <c r="H34" s="4"/>
    </row>
    <row r="35" spans="1:8" x14ac:dyDescent="0.25">
      <c r="A35" s="30"/>
      <c r="B35" s="31">
        <v>43531</v>
      </c>
      <c r="C35" s="32">
        <v>116091215</v>
      </c>
      <c r="D35" s="31">
        <v>43497</v>
      </c>
      <c r="E35" s="31">
        <v>43524</v>
      </c>
      <c r="F35" s="33">
        <v>862.8</v>
      </c>
      <c r="G35" s="35">
        <f>SUM(G34,F35)</f>
        <v>21013.19</v>
      </c>
      <c r="H35" s="4"/>
    </row>
    <row r="36" spans="1:8" x14ac:dyDescent="0.25">
      <c r="A36" s="20"/>
      <c r="B36" s="1">
        <v>43560</v>
      </c>
      <c r="C36" s="25">
        <v>116091878</v>
      </c>
      <c r="D36" s="1">
        <v>43525</v>
      </c>
      <c r="E36" s="1">
        <v>43555</v>
      </c>
      <c r="F36" s="2">
        <v>203.2</v>
      </c>
      <c r="G36" s="35">
        <f>SUM(G35,F36)</f>
        <v>21216.39</v>
      </c>
      <c r="H36" s="4"/>
    </row>
    <row r="37" spans="1:8" x14ac:dyDescent="0.25">
      <c r="A37" s="20"/>
      <c r="B37" s="21"/>
      <c r="C37" s="25"/>
      <c r="D37" s="21"/>
      <c r="E37" s="21"/>
      <c r="F37" s="23"/>
      <c r="G37" s="3"/>
      <c r="H37" s="4">
        <f>SUM(F32:F36)</f>
        <v>21216.39</v>
      </c>
    </row>
    <row r="38" spans="1:8" x14ac:dyDescent="0.25">
      <c r="A38" s="26"/>
      <c r="B38" s="27"/>
      <c r="C38" s="28"/>
      <c r="D38" s="27"/>
      <c r="E38" s="27"/>
      <c r="F38" s="29"/>
      <c r="G38" s="6"/>
      <c r="H38" s="4"/>
    </row>
    <row r="39" spans="1:8" ht="39" x14ac:dyDescent="0.25">
      <c r="A39" s="20" t="s">
        <v>8</v>
      </c>
      <c r="B39" s="31"/>
      <c r="C39" s="32"/>
      <c r="D39" s="31"/>
      <c r="E39" s="31"/>
      <c r="F39" s="33"/>
      <c r="G39" s="7"/>
      <c r="H39" s="4"/>
    </row>
    <row r="40" spans="1:8" x14ac:dyDescent="0.25">
      <c r="A40" s="20"/>
      <c r="B40" s="31">
        <v>43434</v>
      </c>
      <c r="C40" s="32">
        <v>43313</v>
      </c>
      <c r="D40" s="31">
        <v>43405</v>
      </c>
      <c r="E40" s="31">
        <v>43434</v>
      </c>
      <c r="F40" s="36">
        <v>1677.5</v>
      </c>
      <c r="G40" s="37">
        <v>1677.5</v>
      </c>
      <c r="H40" s="4"/>
    </row>
    <row r="41" spans="1:8" x14ac:dyDescent="0.25">
      <c r="A41" s="20"/>
      <c r="B41" s="31">
        <v>43462</v>
      </c>
      <c r="C41" s="32">
        <v>43495</v>
      </c>
      <c r="D41" s="31">
        <v>43435</v>
      </c>
      <c r="E41" s="31">
        <v>43465</v>
      </c>
      <c r="F41" s="33">
        <v>3050</v>
      </c>
      <c r="G41" s="38">
        <f>SUM(G40,F41)</f>
        <v>4727.5</v>
      </c>
      <c r="H41" s="4"/>
    </row>
    <row r="42" spans="1:8" x14ac:dyDescent="0.25">
      <c r="A42" s="20"/>
      <c r="B42" s="31">
        <v>43553</v>
      </c>
      <c r="C42" s="32"/>
      <c r="D42" s="31">
        <v>43525</v>
      </c>
      <c r="E42" s="31">
        <v>43553</v>
      </c>
      <c r="F42" s="33">
        <v>1830.5</v>
      </c>
      <c r="G42" s="38">
        <f>SUM(G41,F42)</f>
        <v>6558</v>
      </c>
      <c r="H42" s="4"/>
    </row>
    <row r="43" spans="1:8" x14ac:dyDescent="0.25">
      <c r="A43" s="20"/>
      <c r="B43" s="31"/>
      <c r="C43" s="32"/>
      <c r="D43" s="31"/>
      <c r="E43" s="31"/>
      <c r="F43" s="33"/>
      <c r="G43" s="38"/>
      <c r="H43" s="4"/>
    </row>
    <row r="44" spans="1:8" x14ac:dyDescent="0.25">
      <c r="A44" s="20"/>
      <c r="B44" s="31"/>
      <c r="C44" s="32"/>
      <c r="D44" s="31"/>
      <c r="E44" s="31"/>
      <c r="F44" s="33"/>
      <c r="G44" s="38"/>
      <c r="H44" s="4">
        <f>SUM(F40:F43)</f>
        <v>6558</v>
      </c>
    </row>
    <row r="45" spans="1:8" x14ac:dyDescent="0.25">
      <c r="A45" s="26"/>
      <c r="B45" s="27"/>
      <c r="C45" s="28"/>
      <c r="D45" s="27"/>
      <c r="E45" s="27"/>
      <c r="F45" s="29"/>
      <c r="G45" s="29"/>
      <c r="H45" s="4"/>
    </row>
    <row r="46" spans="1:8" ht="26.25" x14ac:dyDescent="0.25">
      <c r="A46" s="20" t="s">
        <v>9</v>
      </c>
      <c r="B46" s="21"/>
      <c r="C46" s="25"/>
      <c r="D46" s="21"/>
      <c r="E46" s="21"/>
      <c r="F46" s="23"/>
      <c r="G46" s="3"/>
      <c r="H46" s="4"/>
    </row>
    <row r="47" spans="1:8" x14ac:dyDescent="0.25">
      <c r="A47" s="20"/>
      <c r="B47" s="21">
        <v>43550</v>
      </c>
      <c r="C47" s="25">
        <v>103617</v>
      </c>
      <c r="D47" s="21"/>
      <c r="E47" s="21"/>
      <c r="F47" s="23">
        <v>8150</v>
      </c>
      <c r="G47" s="23">
        <v>8150</v>
      </c>
      <c r="H47" s="4"/>
    </row>
    <row r="48" spans="1:8" x14ac:dyDescent="0.25">
      <c r="A48" s="20"/>
      <c r="B48" s="21"/>
      <c r="C48" s="25"/>
      <c r="D48" s="21"/>
      <c r="E48" s="21"/>
      <c r="F48" s="23"/>
      <c r="G48" s="3"/>
      <c r="H48" s="4"/>
    </row>
    <row r="49" spans="1:8" x14ac:dyDescent="0.25">
      <c r="A49" s="20"/>
      <c r="B49" s="21"/>
      <c r="C49" s="25"/>
      <c r="D49" s="21"/>
      <c r="E49" s="21"/>
      <c r="F49" s="23"/>
      <c r="G49" s="3"/>
      <c r="H49" s="4">
        <f>SUM(F47:F48)</f>
        <v>8150</v>
      </c>
    </row>
    <row r="50" spans="1:8" x14ac:dyDescent="0.25">
      <c r="A50" s="26"/>
      <c r="B50" s="27"/>
      <c r="C50" s="28"/>
      <c r="D50" s="27"/>
      <c r="E50" s="27"/>
      <c r="F50" s="29"/>
      <c r="G50" s="6"/>
      <c r="H50" s="4"/>
    </row>
    <row r="51" spans="1:8" ht="26.25" x14ac:dyDescent="0.25">
      <c r="A51" s="20" t="s">
        <v>11</v>
      </c>
      <c r="B51" s="21"/>
      <c r="C51" s="32"/>
      <c r="D51" s="31"/>
      <c r="E51" s="31"/>
      <c r="F51" s="33"/>
      <c r="G51" s="38"/>
      <c r="H51" s="4"/>
    </row>
    <row r="52" spans="1:8" x14ac:dyDescent="0.25">
      <c r="A52" s="20"/>
      <c r="B52" s="31">
        <v>43413</v>
      </c>
      <c r="C52" s="32">
        <v>11211</v>
      </c>
      <c r="D52" s="31">
        <v>43344</v>
      </c>
      <c r="E52" s="31">
        <v>43404</v>
      </c>
      <c r="F52" s="33">
        <v>13476.85</v>
      </c>
      <c r="G52" s="33">
        <f>F52</f>
        <v>13476.85</v>
      </c>
      <c r="H52" s="4"/>
    </row>
    <row r="53" spans="1:8" x14ac:dyDescent="0.25">
      <c r="A53" s="20"/>
      <c r="B53" s="31">
        <v>43445</v>
      </c>
      <c r="C53" s="32">
        <v>11150</v>
      </c>
      <c r="D53" s="31">
        <v>43405</v>
      </c>
      <c r="E53" s="31">
        <v>43434</v>
      </c>
      <c r="F53" s="33">
        <v>6946.25</v>
      </c>
      <c r="G53" s="33">
        <f>SUM(G52,F53)</f>
        <v>20423.099999999999</v>
      </c>
      <c r="H53" s="4"/>
    </row>
    <row r="54" spans="1:8" x14ac:dyDescent="0.25">
      <c r="A54" s="20"/>
      <c r="B54" s="31">
        <v>43474</v>
      </c>
      <c r="C54" s="32">
        <v>11122</v>
      </c>
      <c r="D54" s="31">
        <v>43435</v>
      </c>
      <c r="E54" s="31">
        <v>43465</v>
      </c>
      <c r="F54" s="33">
        <v>6475</v>
      </c>
      <c r="G54" s="33">
        <f t="shared" ref="G54:G56" si="1">SUM(G53,F54)</f>
        <v>26898.1</v>
      </c>
      <c r="H54" s="4"/>
    </row>
    <row r="55" spans="1:8" x14ac:dyDescent="0.25">
      <c r="A55" s="20"/>
      <c r="B55" s="31">
        <v>43507</v>
      </c>
      <c r="C55" s="32">
        <v>11364</v>
      </c>
      <c r="D55" s="31">
        <v>43466</v>
      </c>
      <c r="E55" s="31">
        <v>43496</v>
      </c>
      <c r="F55" s="33">
        <v>13497.85</v>
      </c>
      <c r="G55" s="33">
        <f t="shared" si="1"/>
        <v>40395.949999999997</v>
      </c>
      <c r="H55" s="4"/>
    </row>
    <row r="56" spans="1:8" x14ac:dyDescent="0.25">
      <c r="A56" s="20"/>
      <c r="B56" s="31">
        <v>43536</v>
      </c>
      <c r="C56" s="32">
        <v>11556</v>
      </c>
      <c r="D56" s="31">
        <v>43497</v>
      </c>
      <c r="E56" s="31">
        <v>43524</v>
      </c>
      <c r="F56" s="33">
        <v>9490</v>
      </c>
      <c r="G56" s="33">
        <f t="shared" si="1"/>
        <v>49885.95</v>
      </c>
      <c r="H56" s="4"/>
    </row>
    <row r="57" spans="1:8" x14ac:dyDescent="0.25">
      <c r="A57" s="20"/>
      <c r="B57" s="31"/>
      <c r="C57" s="32"/>
      <c r="D57" s="31"/>
      <c r="E57" s="31"/>
      <c r="F57" s="33"/>
      <c r="G57" s="38"/>
      <c r="H57" s="4"/>
    </row>
    <row r="58" spans="1:8" x14ac:dyDescent="0.25">
      <c r="A58" s="20"/>
      <c r="B58" s="31"/>
      <c r="C58" s="32"/>
      <c r="D58" s="31"/>
      <c r="E58" s="31"/>
      <c r="F58" s="33"/>
      <c r="G58" s="7"/>
      <c r="H58" s="4"/>
    </row>
    <row r="59" spans="1:8" x14ac:dyDescent="0.25">
      <c r="A59" s="39"/>
      <c r="B59" s="21"/>
      <c r="C59" s="25"/>
      <c r="D59" s="21"/>
      <c r="E59" s="21"/>
      <c r="F59" s="23"/>
      <c r="G59" s="3"/>
      <c r="H59" s="4">
        <f>SUM(F52:F58)</f>
        <v>49885.95</v>
      </c>
    </row>
    <row r="60" spans="1:8" x14ac:dyDescent="0.25">
      <c r="A60" s="26"/>
      <c r="B60" s="27"/>
      <c r="C60" s="28"/>
      <c r="D60" s="27"/>
      <c r="E60" s="27"/>
      <c r="F60" s="29"/>
      <c r="G60" s="6"/>
      <c r="H60" s="4"/>
    </row>
    <row r="61" spans="1:8" x14ac:dyDescent="0.25">
      <c r="A61" s="20" t="s">
        <v>12</v>
      </c>
      <c r="B61" s="21"/>
      <c r="C61" s="25"/>
      <c r="D61" s="21"/>
      <c r="E61" s="21"/>
      <c r="F61" s="24"/>
      <c r="G61" s="24"/>
      <c r="H61" s="4">
        <f>SUM(H49,H59,H44,H37,H29,H21)</f>
        <v>358958.43999999994</v>
      </c>
    </row>
  </sheetData>
  <pageMargins left="0.5" right="0.5" top="0.5" bottom="0.5" header="0.55000000000000004" footer="0.3"/>
  <pageSetup scale="89" orientation="portrait" r:id="rId1"/>
  <headerFooter>
    <oddFooter>&amp;L&amp;9\&amp;R&amp;A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II-E-4.4</vt:lpstr>
      <vt:lpstr>'II-E-4.4'!Print_Titles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Anders, David</dc:creator>
  <cp:lastModifiedBy>Sam Weaver</cp:lastModifiedBy>
  <cp:lastPrinted>2019-04-05T03:06:22Z</cp:lastPrinted>
  <dcterms:created xsi:type="dcterms:W3CDTF">2019-04-01T22:46:01Z</dcterms:created>
  <dcterms:modified xsi:type="dcterms:W3CDTF">2019-04-09T23:01:22Z</dcterms:modified>
</cp:coreProperties>
</file>